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7625" windowHeight="12315" tabRatio="810"/>
  </bookViews>
  <sheets>
    <sheet name="Приложение 1 " sheetId="18" r:id="rId1"/>
  </sheets>
  <calcPr calcId="125725"/>
</workbook>
</file>

<file path=xl/calcChain.xml><?xml version="1.0" encoding="utf-8"?>
<calcChain xmlns="http://schemas.openxmlformats.org/spreadsheetml/2006/main">
  <c r="D45" i="18"/>
  <c r="D40"/>
  <c r="D39"/>
  <c r="E33"/>
  <c r="D32"/>
  <c r="C32"/>
  <c r="D46"/>
  <c r="C46"/>
  <c r="C39"/>
  <c r="C40"/>
  <c r="C28"/>
  <c r="D28"/>
  <c r="E47"/>
  <c r="E46"/>
  <c r="E38"/>
  <c r="E37"/>
  <c r="E34"/>
  <c r="E32"/>
  <c r="D37"/>
  <c r="C37"/>
  <c r="E43"/>
  <c r="E42"/>
  <c r="D25"/>
  <c r="D23"/>
  <c r="E49"/>
  <c r="E48"/>
  <c r="D48"/>
  <c r="C48"/>
  <c r="E44"/>
  <c r="E41"/>
  <c r="E36"/>
  <c r="E35"/>
  <c r="E30"/>
  <c r="E29"/>
  <c r="E26"/>
  <c r="E25"/>
  <c r="E24"/>
  <c r="E22"/>
  <c r="E21"/>
  <c r="E20"/>
  <c r="E19"/>
  <c r="E18"/>
  <c r="E17"/>
  <c r="D35"/>
  <c r="D21"/>
  <c r="D17"/>
  <c r="C35"/>
  <c r="C25"/>
  <c r="C23"/>
  <c r="C16"/>
  <c r="C50"/>
  <c r="C21"/>
  <c r="C17"/>
  <c r="E27"/>
  <c r="E31"/>
  <c r="E28"/>
  <c r="D16"/>
  <c r="D50"/>
  <c r="E23"/>
  <c r="E16"/>
  <c r="E50"/>
  <c r="E40"/>
  <c r="E39"/>
  <c r="E45"/>
</calcChain>
</file>

<file path=xl/sharedStrings.xml><?xml version="1.0" encoding="utf-8"?>
<sst xmlns="http://schemas.openxmlformats.org/spreadsheetml/2006/main" count="88" uniqueCount="86">
  <si>
    <t>Код бюджетной            классификации</t>
  </si>
  <si>
    <t>Налог на доходы физических лиц</t>
  </si>
  <si>
    <t>НАЛОГИ НА ИМУЩЕСТВО</t>
  </si>
  <si>
    <t>Земельный налог</t>
  </si>
  <si>
    <t>ДОХОДЫ ОТ ПРОДАЖИ МАТЕРИАЛЬНЫХ И НЕМАТЕРИАЛЬНЫХ  АКТИВОВ</t>
  </si>
  <si>
    <t>НАЛОГОВЫЕ И НЕНАЛОГОВЫЕ ДОХОДЫ</t>
  </si>
  <si>
    <t>ДОХОДЫ ОТ ИСПОЛЬЗОВАНИЯ ИМУЩЕСТВА, НАХОДЯЩЕГОСЯ В ГОСУДАРСТВЕННОЙ И МУНИЦИПАЛЬНОЙ СОБСТВЕННОСТИ</t>
  </si>
  <si>
    <t>БЕЗВОЗМЕЗДНЫЕ ПЕРЕЧИСЛЕНИЯ</t>
  </si>
  <si>
    <t>ВСЕГО ДОХОДОВ</t>
  </si>
  <si>
    <t>Наименование доходов</t>
  </si>
  <si>
    <t>НАЛОГИ НА СОВОКУПНЫЙ ДОХОД</t>
  </si>
  <si>
    <t xml:space="preserve">БЕЗВОЗМЕЗДНЫЕ  ПОСТУПЛЕНИЯ  ОТ  ДРУГИХ  БЮДЖЕТОВ  БЮДЖЕТНОЙ   СИСТЕМЫ РОССИЙСКОЙ ФЕДЕРАЦИИ  </t>
  </si>
  <si>
    <t>Приложение 1</t>
  </si>
  <si>
    <t>городского поселения Березово</t>
  </si>
  <si>
    <t>Единый сельскохозяйственный налог</t>
  </si>
  <si>
    <t>к решению Совета депутатов</t>
  </si>
  <si>
    <t>Уточнение</t>
  </si>
  <si>
    <t xml:space="preserve">Уточненный план </t>
  </si>
  <si>
    <t>000 1 11 00000 00 0000 000</t>
  </si>
  <si>
    <t>000 1 14 00000 00 0000 000</t>
  </si>
  <si>
    <t xml:space="preserve">Доходы бюджета городского поселения Березово  </t>
  </si>
  <si>
    <t>000 1 00 00000 00 0000 000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</si>
  <si>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</si>
  <si>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</si>
  <si>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   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</si>
  <si>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</si>
  <si>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000 1 05 00000 00 0000 000</t>
  </si>
  <si>
    <t>000 1 06 00000 00 0000 000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</si>
  <si>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</si>
  <si>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 поселений</t>
  </si>
  <si>
    <t>Земельный налог с физических лиц, обладающих земельным участком, расположенным в границах  городских 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</si>
  <si>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</si>
  <si>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</si>
  <si>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</si>
  <si>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</si>
  <si>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000 2 02 00000 00 0000 000 </t>
  </si>
  <si>
    <t>Дотации бюджетам городских поселений на выравнивание бюджетной обеспеченности</t>
  </si>
  <si>
    <t>Прочие межбюджетные трансферты, передаваемые бюджетам городских поселений</t>
  </si>
  <si>
    <t>650 2 02 04 012 13 0000 151</t>
  </si>
  <si>
    <t>650 2 07 00000 00 0000 180</t>
  </si>
  <si>
    <t>650 2 07 05 000 13 0000 180</t>
  </si>
  <si>
    <t>Прочие безвозмездные поступления</t>
  </si>
  <si>
    <t>Прочие безвозмездные поступления в бюджет поселения</t>
  </si>
  <si>
    <t>Межбюджетные трансферты, передаваемые бюджетам поселений для компенсации дополнительных расходов , возникших в результате решений, принятых органами власти другого уровня</t>
  </si>
  <si>
    <t>Дотации бюджетам городских поселений на поощрение достижения наилучших показателей деятельности органов местного самоуправления</t>
  </si>
  <si>
    <t>000 2 02 01009 13 0000 151</t>
  </si>
  <si>
    <t>Прочие дотации бюджетам городских поселений</t>
  </si>
  <si>
    <t>000 2 02 01999 13 0000 151</t>
  </si>
  <si>
    <t>ДОХОДЫ ОТ ОКАЗАНИЯ ПЛАТНЫХ УСЛУГ (РАБОТ) И КОМПЕНСАЦИИ ЗАТРАТ ГОСУДАРСТВА</t>
  </si>
  <si>
    <t>Прочие доходы от компенсации затрат бюджетов городских поселений</t>
  </si>
  <si>
    <t>ШТРАФЫ, САНКЦИИ, ВОЗМЕЩЕНИЕ УЩЕРБА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</si>
  <si>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</si>
  <si>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000 1 13 00000 00 0000 000</t>
  </si>
  <si>
    <t>000 1 16 00000 00 0000 000</t>
  </si>
  <si>
    <t>000 1 16 33050 13 0000 140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</si>
  <si>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</si>
  <si>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</si>
  <si>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650 2 18 05010 13 0000 151</t>
  </si>
  <si>
    <t>650 2 02 04999 13 0000 151</t>
  </si>
  <si>
    <t>650 2 02 01001 13 0000 151</t>
  </si>
  <si>
    <t>182  1 01 02010 01 0000 110</t>
  </si>
  <si>
    <t>182 1 01 02020 01 0000 110</t>
  </si>
  <si>
    <t>182  1 01 02030 01 0000 110</t>
  </si>
  <si>
    <t>182  1 05 03010 01 0000 110</t>
  </si>
  <si>
    <t>182 1 06 01030 13 0000 110</t>
  </si>
  <si>
    <t>182 1 06 06000 00 0000 110</t>
  </si>
  <si>
    <t>182 1 06 06033 13 0000 110</t>
  </si>
  <si>
    <t>182 1 06 06043 13 0000 110</t>
  </si>
  <si>
    <t>650 1 11 05035 13 0000 120</t>
  </si>
  <si>
    <t>650 1 11 09045 13 0000 120</t>
  </si>
  <si>
    <t>650 1 1302995 13 0000 130</t>
  </si>
  <si>
    <t>040 1 14 06013 13 0000 430</t>
  </si>
  <si>
    <t>040 1 11 05013 13 0000 120</t>
  </si>
  <si>
    <t>(тыс.руб)</t>
  </si>
  <si>
    <t>на  2016 год</t>
  </si>
  <si>
    <t>650 2 18 00000 00 0000 000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</si>
  <si>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</si>
  <si>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650 1 1301995 13 0000 130</t>
  </si>
  <si>
    <t>Прочие доходы от оказания платных услуг получателями средств бюджетов городских поселений</t>
  </si>
  <si>
    <t>"</t>
  </si>
  <si>
    <t>Утвержденный план решением Совета депутатов № 185 от 28.09.2016</t>
  </si>
  <si>
    <t>"Приложение 1</t>
  </si>
  <si>
    <t>24 ноября</t>
  </si>
  <si>
    <t>от</t>
  </si>
  <si>
    <t>2016  № 22</t>
  </si>
  <si>
    <t>от 24.11.2016 №22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</si>
</sst>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71" formatCode="_(* #,##0.00_);_(* \(#,##0.00\);_(* &quot;-&quot;??_);_(@_)"/>
    <numFmt numFmtId="172" formatCode="_-* #,##0_р_._-;\-* #,##0_р_._-;_-* &quot;-&quot;??_р_._-;_-@_-"/>
    <numFmt numFmtId="181" formatCode="0.0"/>
  </numFmts>
  <fonts count="35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10"/>
      <name val="Times New Roman"/>
      <family val="1"/>
      <charset val="204"/>
    </font>
    <font>
      <sz val="10"/>
      <color indexed="62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b/>
      <sz val="12"/>
      <color indexed="1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8" fillId="0" borderId="0"/>
    <xf numFmtId="0" fontId="4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8" applyNumberFormat="0" applyFont="0" applyAlignment="0" applyProtection="0"/>
    <xf numFmtId="49" fontId="23" fillId="22" borderId="9">
      <alignment horizontal="left" vertical="top" wrapText="1"/>
    </xf>
    <xf numFmtId="0" fontId="18" fillId="0" borderId="10" applyNumberFormat="0" applyFill="0" applyAlignment="0" applyProtection="0"/>
    <xf numFmtId="0" fontId="21" fillId="0" borderId="0"/>
    <xf numFmtId="0" fontId="19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78">
    <xf numFmtId="0" fontId="0" fillId="0" borderId="0" xfId="0"/>
    <xf numFmtId="0" fontId="2" fillId="0" borderId="0" xfId="37" applyFont="1"/>
    <xf numFmtId="172" fontId="2" fillId="0" borderId="0" xfId="46" applyNumberFormat="1" applyFont="1" applyAlignment="1"/>
    <xf numFmtId="172" fontId="24" fillId="0" borderId="0" xfId="46" applyNumberFormat="1" applyFont="1" applyAlignment="1">
      <alignment horizontal="right"/>
    </xf>
    <xf numFmtId="0" fontId="26" fillId="0" borderId="11" xfId="37" applyFont="1" applyFill="1" applyBorder="1" applyAlignment="1">
      <alignment vertical="center"/>
    </xf>
    <xf numFmtId="0" fontId="26" fillId="0" borderId="11" xfId="37" applyFont="1" applyBorder="1" applyAlignment="1">
      <alignment vertical="center"/>
    </xf>
    <xf numFmtId="0" fontId="26" fillId="0" borderId="11" xfId="37" applyFont="1" applyBorder="1" applyAlignment="1">
      <alignment horizontal="justify" vertical="top"/>
    </xf>
    <xf numFmtId="0" fontId="24" fillId="0" borderId="11" xfId="37" applyFont="1" applyFill="1" applyBorder="1" applyAlignment="1">
      <alignment vertical="center"/>
    </xf>
    <xf numFmtId="0" fontId="24" fillId="0" borderId="11" xfId="0" applyFont="1" applyFill="1" applyBorder="1" applyAlignment="1">
      <alignment vertical="top" wrapText="1"/>
    </xf>
    <xf numFmtId="0" fontId="26" fillId="0" borderId="11" xfId="37" applyFont="1" applyBorder="1" applyAlignment="1">
      <alignment horizontal="justify" vertical="center"/>
    </xf>
    <xf numFmtId="0" fontId="24" fillId="0" borderId="11" xfId="37" applyFont="1" applyBorder="1" applyAlignment="1">
      <alignment vertical="center"/>
    </xf>
    <xf numFmtId="0" fontId="24" fillId="0" borderId="11" xfId="37" applyFont="1" applyBorder="1" applyAlignment="1">
      <alignment vertical="center" wrapText="1"/>
    </xf>
    <xf numFmtId="0" fontId="24" fillId="0" borderId="11" xfId="37" applyFont="1" applyBorder="1" applyAlignment="1">
      <alignment horizontal="justify" vertical="top"/>
    </xf>
    <xf numFmtId="0" fontId="24" fillId="0" borderId="11" xfId="0" applyFont="1" applyBorder="1" applyAlignment="1">
      <alignment vertical="center"/>
    </xf>
    <xf numFmtId="0" fontId="24" fillId="0" borderId="11" xfId="0" applyFont="1" applyBorder="1" applyAlignment="1">
      <alignment vertical="top" wrapText="1"/>
    </xf>
    <xf numFmtId="0" fontId="26" fillId="0" borderId="11" xfId="37" applyFont="1" applyFill="1" applyBorder="1" applyAlignment="1">
      <alignment horizontal="justify" vertical="center"/>
    </xf>
    <xf numFmtId="0" fontId="24" fillId="0" borderId="11" xfId="37" applyFont="1" applyBorder="1" applyAlignment="1">
      <alignment horizontal="left" vertical="center"/>
    </xf>
    <xf numFmtId="0" fontId="26" fillId="0" borderId="11" xfId="37" applyFont="1" applyFill="1" applyBorder="1" applyAlignment="1">
      <alignment horizontal="justify" vertical="top"/>
    </xf>
    <xf numFmtId="181" fontId="0" fillId="0" borderId="0" xfId="0" applyNumberFormat="1"/>
    <xf numFmtId="0" fontId="25" fillId="0" borderId="0" xfId="37" applyFont="1" applyAlignment="1">
      <alignment horizontal="center"/>
    </xf>
    <xf numFmtId="0" fontId="24" fillId="0" borderId="11" xfId="0" applyFont="1" applyBorder="1" applyAlignment="1">
      <alignment horizontal="justify"/>
    </xf>
    <xf numFmtId="0" fontId="24" fillId="0" borderId="11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center"/>
    </xf>
    <xf numFmtId="0" fontId="32" fillId="0" borderId="11" xfId="0" applyFont="1" applyBorder="1" applyAlignment="1">
      <alignment vertical="center"/>
    </xf>
    <xf numFmtId="0" fontId="29" fillId="0" borderId="11" xfId="37" applyFont="1" applyBorder="1" applyAlignment="1">
      <alignment vertical="center"/>
    </xf>
    <xf numFmtId="0" fontId="2" fillId="0" borderId="0" xfId="0" applyFont="1"/>
    <xf numFmtId="0" fontId="2" fillId="0" borderId="0" xfId="0" applyFont="1" applyAlignment="1"/>
    <xf numFmtId="0" fontId="27" fillId="0" borderId="0" xfId="37" applyFont="1" applyAlignment="1">
      <alignment horizontal="center"/>
    </xf>
    <xf numFmtId="0" fontId="3" fillId="0" borderId="0" xfId="0" applyFont="1"/>
    <xf numFmtId="172" fontId="27" fillId="0" borderId="0" xfId="46" applyNumberFormat="1" applyFont="1" applyAlignment="1">
      <alignment horizontal="right"/>
    </xf>
    <xf numFmtId="0" fontId="33" fillId="0" borderId="11" xfId="0" applyFont="1" applyBorder="1" applyAlignment="1">
      <alignment vertical="center"/>
    </xf>
    <xf numFmtId="0" fontId="33" fillId="0" borderId="11" xfId="0" applyFont="1" applyBorder="1" applyAlignment="1">
      <alignment vertical="justify"/>
    </xf>
    <xf numFmtId="0" fontId="32" fillId="24" borderId="11" xfId="0" applyNumberFormat="1" applyFont="1" applyFill="1" applyBorder="1" applyAlignment="1">
      <alignment vertical="center" wrapText="1"/>
    </xf>
    <xf numFmtId="0" fontId="24" fillId="0" borderId="11" xfId="0" applyFont="1" applyBorder="1" applyAlignment="1">
      <alignment wrapText="1"/>
    </xf>
    <xf numFmtId="0" fontId="26" fillId="0" borderId="11" xfId="37" applyFont="1" applyBorder="1" applyAlignment="1">
      <alignment horizontal="center" vertical="center" wrapText="1"/>
    </xf>
    <xf numFmtId="0" fontId="26" fillId="0" borderId="11" xfId="37" applyFont="1" applyBorder="1" applyAlignment="1">
      <alignment horizontal="center" vertical="center"/>
    </xf>
    <xf numFmtId="181" fontId="30" fillId="0" borderId="11" xfId="0" applyNumberFormat="1" applyFont="1" applyBorder="1" applyAlignment="1">
      <alignment horizontal="center" vertical="center" wrapText="1"/>
    </xf>
    <xf numFmtId="0" fontId="27" fillId="0" borderId="11" xfId="37" applyFont="1" applyBorder="1" applyAlignment="1">
      <alignment horizontal="center" vertical="center" wrapText="1"/>
    </xf>
    <xf numFmtId="0" fontId="27" fillId="0" borderId="11" xfId="37" applyFont="1" applyBorder="1" applyAlignment="1">
      <alignment horizontal="center" vertical="center"/>
    </xf>
    <xf numFmtId="0" fontId="27" fillId="0" borderId="11" xfId="37" applyFont="1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0" fontId="26" fillId="0" borderId="11" xfId="37" applyFont="1" applyFill="1" applyBorder="1"/>
    <xf numFmtId="0" fontId="31" fillId="0" borderId="11" xfId="0" applyFont="1" applyBorder="1" applyAlignment="1">
      <alignment horizontal="left" vertical="top" wrapText="1"/>
    </xf>
    <xf numFmtId="0" fontId="30" fillId="24" borderId="11" xfId="0" applyNumberFormat="1" applyFont="1" applyFill="1" applyBorder="1" applyAlignment="1">
      <alignment vertical="center" wrapText="1"/>
    </xf>
    <xf numFmtId="0" fontId="32" fillId="24" borderId="11" xfId="0" applyNumberFormat="1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vertical="center"/>
    </xf>
    <xf numFmtId="0" fontId="33" fillId="0" borderId="11" xfId="0" applyFont="1" applyBorder="1" applyAlignment="1">
      <alignment vertical="top" wrapText="1"/>
    </xf>
    <xf numFmtId="0" fontId="33" fillId="0" borderId="11" xfId="0" applyFont="1" applyBorder="1" applyAlignment="1">
      <alignment horizontal="left" vertical="center"/>
    </xf>
    <xf numFmtId="0" fontId="33" fillId="0" borderId="11" xfId="0" applyFont="1" applyBorder="1" applyAlignment="1">
      <alignment horizontal="left" vertical="top" wrapText="1"/>
    </xf>
    <xf numFmtId="172" fontId="27" fillId="24" borderId="0" xfId="45" applyNumberFormat="1" applyFont="1" applyFill="1" applyAlignment="1">
      <alignment horizontal="right"/>
    </xf>
    <xf numFmtId="181" fontId="30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181" fontId="26" fillId="0" borderId="0" xfId="45" applyNumberFormat="1" applyFont="1" applyFill="1" applyBorder="1" applyAlignment="1">
      <alignment horizontal="center" vertical="center"/>
    </xf>
    <xf numFmtId="181" fontId="26" fillId="0" borderId="0" xfId="45" applyNumberFormat="1" applyFont="1" applyBorder="1" applyAlignment="1">
      <alignment horizontal="right" vertical="center"/>
    </xf>
    <xf numFmtId="181" fontId="24" fillId="0" borderId="0" xfId="45" applyNumberFormat="1" applyFont="1" applyBorder="1" applyAlignment="1">
      <alignment horizontal="right" vertical="center"/>
    </xf>
    <xf numFmtId="181" fontId="26" fillId="0" borderId="0" xfId="45" applyNumberFormat="1" applyFont="1" applyBorder="1" applyAlignment="1">
      <alignment horizontal="center" vertical="center"/>
    </xf>
    <xf numFmtId="0" fontId="32" fillId="24" borderId="0" xfId="0" applyNumberFormat="1" applyFont="1" applyFill="1" applyBorder="1" applyAlignment="1">
      <alignment horizontal="right" vertical="center" wrapText="1"/>
    </xf>
    <xf numFmtId="181" fontId="26" fillId="0" borderId="0" xfId="45" applyNumberFormat="1" applyFont="1" applyFill="1" applyBorder="1" applyAlignment="1">
      <alignment horizontal="right" vertical="center"/>
    </xf>
    <xf numFmtId="181" fontId="24" fillId="0" borderId="0" xfId="45" applyNumberFormat="1" applyFont="1" applyFill="1" applyBorder="1" applyAlignment="1">
      <alignment horizontal="right" vertical="center"/>
    </xf>
    <xf numFmtId="0" fontId="34" fillId="0" borderId="11" xfId="0" applyFont="1" applyBorder="1" applyAlignment="1">
      <alignment wrapText="1"/>
    </xf>
    <xf numFmtId="171" fontId="26" fillId="0" borderId="11" xfId="45" applyFont="1" applyFill="1" applyBorder="1" applyAlignment="1">
      <alignment horizontal="right" vertical="center"/>
    </xf>
    <xf numFmtId="171" fontId="26" fillId="0" borderId="11" xfId="45" applyFont="1" applyBorder="1" applyAlignment="1">
      <alignment horizontal="right" vertical="center"/>
    </xf>
    <xf numFmtId="171" fontId="24" fillId="0" borderId="11" xfId="45" applyFont="1" applyFill="1" applyBorder="1" applyAlignment="1">
      <alignment horizontal="right" vertical="center"/>
    </xf>
    <xf numFmtId="171" fontId="24" fillId="0" borderId="11" xfId="45" applyFont="1" applyBorder="1" applyAlignment="1">
      <alignment horizontal="right" vertical="center"/>
    </xf>
    <xf numFmtId="171" fontId="32" fillId="24" borderId="11" xfId="45" applyFont="1" applyFill="1" applyBorder="1" applyAlignment="1">
      <alignment horizontal="right" vertical="center" wrapText="1"/>
    </xf>
    <xf numFmtId="4" fontId="24" fillId="0" borderId="11" xfId="45" applyNumberFormat="1" applyFont="1" applyBorder="1" applyAlignment="1">
      <alignment horizontal="right" vertical="center"/>
    </xf>
    <xf numFmtId="172" fontId="24" fillId="24" borderId="0" xfId="45" applyNumberFormat="1" applyFont="1" applyFill="1" applyAlignment="1">
      <alignment horizontal="right"/>
    </xf>
    <xf numFmtId="0" fontId="3" fillId="0" borderId="0" xfId="0" applyFont="1" applyAlignment="1">
      <alignment horizontal="right"/>
    </xf>
    <xf numFmtId="4" fontId="26" fillId="0" borderId="11" xfId="45" applyNumberFormat="1" applyFont="1" applyBorder="1" applyAlignment="1">
      <alignment horizontal="center"/>
    </xf>
    <xf numFmtId="4" fontId="24" fillId="0" borderId="11" xfId="45" applyNumberFormat="1" applyFont="1" applyBorder="1" applyAlignment="1">
      <alignment horizontal="center" vertical="center"/>
    </xf>
    <xf numFmtId="171" fontId="24" fillId="0" borderId="11" xfId="45" applyFont="1" applyBorder="1" applyAlignment="1">
      <alignment horizontal="center" vertical="center"/>
    </xf>
    <xf numFmtId="171" fontId="26" fillId="0" borderId="11" xfId="45" applyFont="1" applyBorder="1" applyAlignment="1">
      <alignment horizontal="center" vertical="center"/>
    </xf>
    <xf numFmtId="171" fontId="32" fillId="24" borderId="11" xfId="45" applyFont="1" applyFill="1" applyBorder="1" applyAlignment="1">
      <alignment horizontal="center" vertical="center" wrapText="1"/>
    </xf>
    <xf numFmtId="171" fontId="26" fillId="0" borderId="11" xfId="45" applyFont="1" applyFill="1" applyBorder="1" applyAlignment="1">
      <alignment horizontal="center" vertical="center"/>
    </xf>
    <xf numFmtId="171" fontId="24" fillId="0" borderId="11" xfId="45" applyFont="1" applyFill="1" applyBorder="1" applyAlignment="1">
      <alignment horizontal="center" vertical="center"/>
    </xf>
    <xf numFmtId="0" fontId="24" fillId="0" borderId="0" xfId="0" applyFont="1"/>
    <xf numFmtId="172" fontId="24" fillId="0" borderId="0" xfId="46" applyNumberFormat="1" applyFont="1" applyAlignment="1">
      <alignment horizontal="right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Лист1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ойства элементов измерения" xfId="4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Финансовый" xfId="45" builtinId="3"/>
    <cellStyle name="Финансовый_Лист1" xfId="46"/>
    <cellStyle name="Хороший" xfId="47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1"/>
  <sheetViews>
    <sheetView tabSelected="1" workbookViewId="0">
      <selection activeCell="B12" sqref="B12"/>
    </sheetView>
  </sheetViews>
  <sheetFormatPr defaultRowHeight="12.75"/>
  <cols>
    <col min="1" max="1" width="28.140625" customWidth="1"/>
    <col min="2" max="2" width="76.140625" customWidth="1"/>
    <col min="3" max="3" width="13.7109375" customWidth="1"/>
    <col min="4" max="4" width="13.28515625" customWidth="1"/>
    <col min="5" max="6" width="14.5703125" customWidth="1"/>
  </cols>
  <sheetData>
    <row r="1" spans="1:6" ht="15.75">
      <c r="C1" s="29"/>
      <c r="D1" s="29"/>
      <c r="E1" s="3" t="s">
        <v>12</v>
      </c>
      <c r="F1" s="30"/>
    </row>
    <row r="2" spans="1:6" ht="15.75">
      <c r="C2" s="29"/>
      <c r="D2" s="29"/>
      <c r="E2" s="3" t="s">
        <v>15</v>
      </c>
      <c r="F2" s="30"/>
    </row>
    <row r="3" spans="1:6" ht="15.75">
      <c r="C3" s="29"/>
      <c r="D3" s="29"/>
      <c r="E3" s="3" t="s">
        <v>13</v>
      </c>
      <c r="F3" s="30"/>
    </row>
    <row r="4" spans="1:6" ht="15.75">
      <c r="C4" s="29" t="s">
        <v>83</v>
      </c>
      <c r="D4" s="29" t="s">
        <v>82</v>
      </c>
      <c r="E4" s="67" t="s">
        <v>84</v>
      </c>
      <c r="F4" s="50"/>
    </row>
    <row r="5" spans="1:6" ht="15.75" hidden="1">
      <c r="A5" s="1"/>
      <c r="B5" s="1"/>
      <c r="C5" s="77"/>
      <c r="D5" s="77"/>
      <c r="E5" s="77"/>
      <c r="F5" s="3"/>
    </row>
    <row r="6" spans="1:6" ht="15.75">
      <c r="A6" s="1"/>
      <c r="B6" s="1"/>
      <c r="C6" s="3"/>
      <c r="D6" s="3"/>
      <c r="E6" s="3"/>
      <c r="F6" s="3"/>
    </row>
    <row r="7" spans="1:6" ht="15.75">
      <c r="A7" s="1"/>
      <c r="B7" s="1"/>
      <c r="C7" s="3"/>
      <c r="D7" s="3"/>
      <c r="E7" s="3" t="s">
        <v>81</v>
      </c>
      <c r="F7" s="3"/>
    </row>
    <row r="8" spans="1:6" ht="15.75">
      <c r="A8" s="1"/>
      <c r="B8" s="1"/>
      <c r="C8" s="3"/>
      <c r="D8" s="3"/>
      <c r="E8" s="3" t="s">
        <v>15</v>
      </c>
      <c r="F8" s="3"/>
    </row>
    <row r="9" spans="1:6" ht="15.75">
      <c r="A9" s="1"/>
      <c r="B9" s="1"/>
      <c r="C9" s="3"/>
      <c r="D9" s="3"/>
      <c r="E9" s="3" t="s">
        <v>13</v>
      </c>
      <c r="F9" s="3"/>
    </row>
    <row r="10" spans="1:6" ht="15.75">
      <c r="A10" s="1"/>
      <c r="B10" s="1"/>
      <c r="D10" s="76" t="s">
        <v>85</v>
      </c>
      <c r="E10" s="76"/>
    </row>
    <row r="11" spans="1:6" ht="18.75">
      <c r="A11" s="1"/>
      <c r="B11" s="19" t="s">
        <v>20</v>
      </c>
      <c r="C11" s="2"/>
      <c r="D11" s="26"/>
      <c r="E11" s="26"/>
      <c r="F11" s="26"/>
    </row>
    <row r="12" spans="1:6" ht="18.75">
      <c r="A12" s="1"/>
      <c r="B12" s="19" t="s">
        <v>74</v>
      </c>
      <c r="C12" s="2"/>
      <c r="D12" s="26"/>
      <c r="E12" s="26"/>
      <c r="F12" s="26"/>
    </row>
    <row r="13" spans="1:6" ht="15.75">
      <c r="A13" s="1"/>
      <c r="B13" s="28"/>
      <c r="C13" s="2"/>
      <c r="D13" s="26"/>
      <c r="E13" s="26" t="s">
        <v>73</v>
      </c>
      <c r="F13" s="26"/>
    </row>
    <row r="14" spans="1:6" ht="110.25">
      <c r="A14" s="35" t="s">
        <v>0</v>
      </c>
      <c r="B14" s="36" t="s">
        <v>9</v>
      </c>
      <c r="C14" s="35" t="s">
        <v>80</v>
      </c>
      <c r="D14" s="37" t="s">
        <v>16</v>
      </c>
      <c r="E14" s="37" t="s">
        <v>17</v>
      </c>
      <c r="F14" s="51"/>
    </row>
    <row r="15" spans="1:6" ht="15.75">
      <c r="A15" s="38">
        <v>1</v>
      </c>
      <c r="B15" s="39">
        <v>2</v>
      </c>
      <c r="C15" s="40">
        <v>3</v>
      </c>
      <c r="D15" s="41">
        <v>4</v>
      </c>
      <c r="E15" s="41">
        <v>5</v>
      </c>
      <c r="F15" s="52"/>
    </row>
    <row r="16" spans="1:6" ht="15.75">
      <c r="A16" s="4" t="s">
        <v>21</v>
      </c>
      <c r="B16" s="42" t="s">
        <v>5</v>
      </c>
      <c r="C16" s="61">
        <f>C17+C23+C28+C35+C21+C32+C37</f>
        <v>42436.100000000006</v>
      </c>
      <c r="D16" s="61">
        <f>D17+D23+D28+D35+D21+D32+D37</f>
        <v>0</v>
      </c>
      <c r="E16" s="61">
        <f>E17+E23+E28+E35+E21+E32+E37</f>
        <v>42436.100000000006</v>
      </c>
      <c r="F16" s="53"/>
    </row>
    <row r="17" spans="1:6" ht="15.75">
      <c r="A17" s="5" t="s">
        <v>22</v>
      </c>
      <c r="B17" s="6" t="s">
        <v>1</v>
      </c>
      <c r="C17" s="62">
        <f>C18+C19+C20</f>
        <v>29321.1</v>
      </c>
      <c r="D17" s="69">
        <f>D18+D19+D20</f>
        <v>-0.5</v>
      </c>
      <c r="E17" s="62">
        <f>E18+E19+E20</f>
        <v>29320.6</v>
      </c>
      <c r="F17" s="54"/>
    </row>
    <row r="18" spans="1:6" ht="69.75" customHeight="1">
      <c r="A18" s="7" t="s">
        <v>60</v>
      </c>
      <c r="B18" s="43" t="s">
        <v>23</v>
      </c>
      <c r="C18" s="63">
        <v>29131.1</v>
      </c>
      <c r="D18" s="70">
        <v>-0.5</v>
      </c>
      <c r="E18" s="64">
        <f>C18+D18</f>
        <v>29130.6</v>
      </c>
      <c r="F18" s="55"/>
    </row>
    <row r="19" spans="1:6" ht="97.5" customHeight="1">
      <c r="A19" s="7" t="s">
        <v>61</v>
      </c>
      <c r="B19" s="8" t="s">
        <v>24</v>
      </c>
      <c r="C19" s="63">
        <v>10</v>
      </c>
      <c r="D19" s="71"/>
      <c r="E19" s="64">
        <f>C19+D19</f>
        <v>10</v>
      </c>
      <c r="F19" s="55"/>
    </row>
    <row r="20" spans="1:6" ht="47.25">
      <c r="A20" s="7" t="s">
        <v>62</v>
      </c>
      <c r="B20" s="8" t="s">
        <v>25</v>
      </c>
      <c r="C20" s="63">
        <v>180</v>
      </c>
      <c r="D20" s="71"/>
      <c r="E20" s="64">
        <f>C20+D20</f>
        <v>180</v>
      </c>
      <c r="F20" s="55"/>
    </row>
    <row r="21" spans="1:6" ht="15.75">
      <c r="A21" s="5" t="s">
        <v>26</v>
      </c>
      <c r="B21" s="9" t="s">
        <v>10</v>
      </c>
      <c r="C21" s="62">
        <f>C22</f>
        <v>305.39999999999998</v>
      </c>
      <c r="D21" s="72">
        <f>D22</f>
        <v>0.5</v>
      </c>
      <c r="E21" s="62">
        <f>E22</f>
        <v>305.89999999999998</v>
      </c>
      <c r="F21" s="54"/>
    </row>
    <row r="22" spans="1:6" ht="15.75">
      <c r="A22" s="10" t="s">
        <v>63</v>
      </c>
      <c r="B22" s="11" t="s">
        <v>14</v>
      </c>
      <c r="C22" s="64">
        <v>305.39999999999998</v>
      </c>
      <c r="D22" s="71">
        <v>0.5</v>
      </c>
      <c r="E22" s="64">
        <f>C22+D22</f>
        <v>305.89999999999998</v>
      </c>
      <c r="F22" s="55"/>
    </row>
    <row r="23" spans="1:6" ht="15.75">
      <c r="A23" s="5" t="s">
        <v>27</v>
      </c>
      <c r="B23" s="9" t="s">
        <v>2</v>
      </c>
      <c r="C23" s="62">
        <f>C24+C25</f>
        <v>8704</v>
      </c>
      <c r="D23" s="72">
        <f>D24+D25</f>
        <v>0</v>
      </c>
      <c r="E23" s="62">
        <f>E24+E25</f>
        <v>8704</v>
      </c>
      <c r="F23" s="54"/>
    </row>
    <row r="24" spans="1:6" ht="47.25">
      <c r="A24" s="10" t="s">
        <v>64</v>
      </c>
      <c r="B24" s="20" t="s">
        <v>28</v>
      </c>
      <c r="C24" s="64">
        <v>1826</v>
      </c>
      <c r="D24" s="71"/>
      <c r="E24" s="64">
        <f>C24+D24</f>
        <v>1826</v>
      </c>
      <c r="F24" s="55"/>
    </row>
    <row r="25" spans="1:6" ht="15.75">
      <c r="A25" s="16" t="s">
        <v>65</v>
      </c>
      <c r="B25" s="12" t="s">
        <v>3</v>
      </c>
      <c r="C25" s="64">
        <f>C26+C27</f>
        <v>6878</v>
      </c>
      <c r="D25" s="71">
        <f>D26+D27</f>
        <v>0</v>
      </c>
      <c r="E25" s="64">
        <f>E26+E27</f>
        <v>6878</v>
      </c>
      <c r="F25" s="55"/>
    </row>
    <row r="26" spans="1:6" ht="31.5">
      <c r="A26" s="13" t="s">
        <v>66</v>
      </c>
      <c r="B26" s="21" t="s">
        <v>29</v>
      </c>
      <c r="C26" s="64">
        <v>5978</v>
      </c>
      <c r="D26" s="71"/>
      <c r="E26" s="64">
        <f>C26+D26</f>
        <v>5978</v>
      </c>
      <c r="F26" s="55"/>
    </row>
    <row r="27" spans="1:6" ht="31.5">
      <c r="A27" s="13" t="s">
        <v>67</v>
      </c>
      <c r="B27" s="22" t="s">
        <v>30</v>
      </c>
      <c r="C27" s="64">
        <v>900</v>
      </c>
      <c r="D27" s="71"/>
      <c r="E27" s="64">
        <f>C27+D27</f>
        <v>900</v>
      </c>
      <c r="F27" s="55"/>
    </row>
    <row r="28" spans="1:6" ht="47.25">
      <c r="A28" s="5" t="s">
        <v>18</v>
      </c>
      <c r="B28" s="9" t="s">
        <v>6</v>
      </c>
      <c r="C28" s="62">
        <f>C29+C30+C31</f>
        <v>3508.8</v>
      </c>
      <c r="D28" s="72">
        <f>D29+D30+D31</f>
        <v>0</v>
      </c>
      <c r="E28" s="62">
        <f>E29+E30+E31</f>
        <v>3508.8</v>
      </c>
      <c r="F28" s="56"/>
    </row>
    <row r="29" spans="1:6" ht="69" customHeight="1">
      <c r="A29" s="11" t="s">
        <v>72</v>
      </c>
      <c r="B29" s="22" t="s">
        <v>31</v>
      </c>
      <c r="C29" s="64">
        <v>1720</v>
      </c>
      <c r="D29" s="71"/>
      <c r="E29" s="64">
        <f>C29+D29</f>
        <v>1720</v>
      </c>
      <c r="F29" s="55"/>
    </row>
    <row r="30" spans="1:6" ht="68.25" customHeight="1">
      <c r="A30" s="11" t="s">
        <v>68</v>
      </c>
      <c r="B30" s="22" t="s">
        <v>32</v>
      </c>
      <c r="C30" s="64">
        <v>1419.3</v>
      </c>
      <c r="D30" s="71"/>
      <c r="E30" s="64">
        <f>C30+D30</f>
        <v>1419.3</v>
      </c>
      <c r="F30" s="55"/>
    </row>
    <row r="31" spans="1:6" ht="70.5" customHeight="1">
      <c r="A31" s="23" t="s">
        <v>69</v>
      </c>
      <c r="B31" s="14" t="s">
        <v>55</v>
      </c>
      <c r="C31" s="64">
        <v>369.5</v>
      </c>
      <c r="D31" s="71"/>
      <c r="E31" s="64">
        <f>C31+D31</f>
        <v>369.5</v>
      </c>
      <c r="F31" s="55"/>
    </row>
    <row r="32" spans="1:6" ht="31.5">
      <c r="A32" s="5" t="s">
        <v>52</v>
      </c>
      <c r="B32" s="44" t="s">
        <v>48</v>
      </c>
      <c r="C32" s="65">
        <f>C34+C33</f>
        <v>546.79999999999995</v>
      </c>
      <c r="D32" s="73">
        <f>D34+D33</f>
        <v>0</v>
      </c>
      <c r="E32" s="65">
        <f>E34+E33</f>
        <v>546.79999999999995</v>
      </c>
      <c r="F32" s="57"/>
    </row>
    <row r="33" spans="1:6" ht="31.5">
      <c r="A33" s="10" t="s">
        <v>77</v>
      </c>
      <c r="B33" s="33" t="s">
        <v>78</v>
      </c>
      <c r="C33" s="65">
        <v>416.6</v>
      </c>
      <c r="D33" s="73">
        <v>0</v>
      </c>
      <c r="E33" s="65">
        <f>C33+D33</f>
        <v>416.6</v>
      </c>
      <c r="F33" s="57"/>
    </row>
    <row r="34" spans="1:6" ht="15.75">
      <c r="A34" s="10" t="s">
        <v>70</v>
      </c>
      <c r="B34" s="33" t="s">
        <v>49</v>
      </c>
      <c r="C34" s="65">
        <v>130.19999999999999</v>
      </c>
      <c r="D34" s="73"/>
      <c r="E34" s="64">
        <f>C34+D34</f>
        <v>130.19999999999999</v>
      </c>
      <c r="F34" s="55"/>
    </row>
    <row r="35" spans="1:6" ht="31.5">
      <c r="A35" s="5" t="s">
        <v>19</v>
      </c>
      <c r="B35" s="6" t="s">
        <v>4</v>
      </c>
      <c r="C35" s="62">
        <f>C36</f>
        <v>50</v>
      </c>
      <c r="D35" s="72">
        <f>D36</f>
        <v>0</v>
      </c>
      <c r="E35" s="62">
        <f>E36</f>
        <v>50</v>
      </c>
      <c r="F35" s="54"/>
    </row>
    <row r="36" spans="1:6" ht="47.25">
      <c r="A36" s="10" t="s">
        <v>71</v>
      </c>
      <c r="B36" s="22" t="s">
        <v>33</v>
      </c>
      <c r="C36" s="64">
        <v>50</v>
      </c>
      <c r="D36" s="71"/>
      <c r="E36" s="64">
        <f>C36+D36</f>
        <v>50</v>
      </c>
      <c r="F36" s="55"/>
    </row>
    <row r="37" spans="1:6" ht="15.75">
      <c r="A37" s="5" t="s">
        <v>53</v>
      </c>
      <c r="B37" s="44" t="s">
        <v>50</v>
      </c>
      <c r="C37" s="65">
        <f>C38</f>
        <v>0</v>
      </c>
      <c r="D37" s="73">
        <f>D38</f>
        <v>0</v>
      </c>
      <c r="E37" s="65">
        <f>E38</f>
        <v>0</v>
      </c>
      <c r="F37" s="57"/>
    </row>
    <row r="38" spans="1:6" ht="63">
      <c r="A38" s="10" t="s">
        <v>54</v>
      </c>
      <c r="B38" s="33" t="s">
        <v>51</v>
      </c>
      <c r="C38" s="65"/>
      <c r="D38" s="73"/>
      <c r="E38" s="64">
        <f>C38+D38</f>
        <v>0</v>
      </c>
      <c r="F38" s="55"/>
    </row>
    <row r="39" spans="1:6" ht="15.75">
      <c r="A39" s="4" t="s">
        <v>34</v>
      </c>
      <c r="B39" s="15" t="s">
        <v>7</v>
      </c>
      <c r="C39" s="61">
        <f>C40+C48+C46</f>
        <v>53086.799999999996</v>
      </c>
      <c r="D39" s="74">
        <f>D40+D48+D46</f>
        <v>14444.400000000001</v>
      </c>
      <c r="E39" s="61">
        <f>E40+E48+E46</f>
        <v>67531.200000000012</v>
      </c>
      <c r="F39" s="58"/>
    </row>
    <row r="40" spans="1:6" ht="31.5">
      <c r="A40" s="23" t="s">
        <v>35</v>
      </c>
      <c r="B40" s="14" t="s">
        <v>11</v>
      </c>
      <c r="C40" s="63">
        <f>C41+C44+C45</f>
        <v>53044.7</v>
      </c>
      <c r="D40" s="75">
        <f>D41+D44+D45</f>
        <v>14444.400000000001</v>
      </c>
      <c r="E40" s="63">
        <f>E41+E44+E45</f>
        <v>67489.100000000006</v>
      </c>
      <c r="F40" s="59"/>
    </row>
    <row r="41" spans="1:6" ht="31.5">
      <c r="A41" s="16" t="s">
        <v>59</v>
      </c>
      <c r="B41" s="34" t="s">
        <v>36</v>
      </c>
      <c r="C41" s="63">
        <v>43620.4</v>
      </c>
      <c r="D41" s="71"/>
      <c r="E41" s="64">
        <f t="shared" ref="E41:E47" si="0">C41+D41</f>
        <v>43620.4</v>
      </c>
      <c r="F41" s="55"/>
    </row>
    <row r="42" spans="1:6" ht="35.25" customHeight="1">
      <c r="A42" s="45" t="s">
        <v>45</v>
      </c>
      <c r="B42" s="34" t="s">
        <v>44</v>
      </c>
      <c r="C42" s="64"/>
      <c r="D42" s="64"/>
      <c r="E42" s="64">
        <f t="shared" si="0"/>
        <v>0</v>
      </c>
      <c r="F42" s="55"/>
    </row>
    <row r="43" spans="1:6" ht="15.75">
      <c r="A43" s="45" t="s">
        <v>47</v>
      </c>
      <c r="B43" s="33" t="s">
        <v>46</v>
      </c>
      <c r="C43" s="65"/>
      <c r="D43" s="65"/>
      <c r="E43" s="64">
        <f t="shared" si="0"/>
        <v>0</v>
      </c>
      <c r="F43" s="55"/>
    </row>
    <row r="44" spans="1:6" ht="47.25">
      <c r="A44" s="46" t="s">
        <v>38</v>
      </c>
      <c r="B44" s="47" t="s">
        <v>43</v>
      </c>
      <c r="C44" s="64">
        <v>347</v>
      </c>
      <c r="D44" s="66">
        <v>-347</v>
      </c>
      <c r="E44" s="64">
        <f t="shared" si="0"/>
        <v>0</v>
      </c>
      <c r="F44" s="55"/>
    </row>
    <row r="45" spans="1:6" ht="31.5">
      <c r="A45" s="24" t="s">
        <v>58</v>
      </c>
      <c r="B45" s="34" t="s">
        <v>37</v>
      </c>
      <c r="C45" s="63">
        <v>9077.2999999999993</v>
      </c>
      <c r="D45" s="64">
        <f>347+13675.2+1450-680.8</f>
        <v>14791.400000000001</v>
      </c>
      <c r="E45" s="64">
        <f t="shared" si="0"/>
        <v>23868.7</v>
      </c>
      <c r="F45" s="55"/>
    </row>
    <row r="46" spans="1:6" ht="78.75" customHeight="1">
      <c r="A46" s="13" t="s">
        <v>75</v>
      </c>
      <c r="B46" s="60" t="s">
        <v>76</v>
      </c>
      <c r="C46" s="63">
        <f>C47</f>
        <v>12.1</v>
      </c>
      <c r="D46" s="63">
        <f>D47</f>
        <v>0</v>
      </c>
      <c r="E46" s="63">
        <f>E47</f>
        <v>12.1</v>
      </c>
      <c r="F46" s="55"/>
    </row>
    <row r="47" spans="1:6" ht="54" customHeight="1">
      <c r="A47" s="48" t="s">
        <v>57</v>
      </c>
      <c r="B47" s="49" t="s">
        <v>56</v>
      </c>
      <c r="C47" s="64">
        <v>12.1</v>
      </c>
      <c r="D47" s="64"/>
      <c r="E47" s="64">
        <f t="shared" si="0"/>
        <v>12.1</v>
      </c>
      <c r="F47" s="55"/>
    </row>
    <row r="48" spans="1:6" ht="15.75">
      <c r="A48" s="13" t="s">
        <v>39</v>
      </c>
      <c r="B48" s="13" t="s">
        <v>41</v>
      </c>
      <c r="C48" s="64">
        <f>C49</f>
        <v>30</v>
      </c>
      <c r="D48" s="64">
        <f>D49</f>
        <v>0</v>
      </c>
      <c r="E48" s="64">
        <f>E49</f>
        <v>30</v>
      </c>
      <c r="F48" s="55"/>
    </row>
    <row r="49" spans="1:6" ht="15.75">
      <c r="A49" s="31" t="s">
        <v>40</v>
      </c>
      <c r="B49" s="32" t="s">
        <v>42</v>
      </c>
      <c r="C49" s="64">
        <v>30</v>
      </c>
      <c r="D49" s="64"/>
      <c r="E49" s="64">
        <f>C49+D49</f>
        <v>30</v>
      </c>
      <c r="F49" s="55"/>
    </row>
    <row r="50" spans="1:6" ht="15.75">
      <c r="A50" s="25"/>
      <c r="B50" s="17" t="s">
        <v>8</v>
      </c>
      <c r="C50" s="61">
        <f>C16+C39</f>
        <v>95522.9</v>
      </c>
      <c r="D50" s="61">
        <f>D16+D39</f>
        <v>14444.400000000001</v>
      </c>
      <c r="E50" s="61">
        <f>E16+E39</f>
        <v>109967.30000000002</v>
      </c>
      <c r="F50" s="58"/>
    </row>
    <row r="51" spans="1:6">
      <c r="A51" s="26"/>
      <c r="B51" s="26"/>
      <c r="C51" s="27"/>
      <c r="E51" s="68" t="s">
        <v>79</v>
      </c>
    </row>
    <row r="54" spans="1:6">
      <c r="B54" s="29"/>
    </row>
    <row r="56" spans="1:6">
      <c r="B56" s="29"/>
      <c r="D56" s="18"/>
      <c r="E56" s="18"/>
      <c r="F56" s="18"/>
    </row>
    <row r="60" spans="1:6">
      <c r="B60" s="29"/>
    </row>
    <row r="61" spans="1:6">
      <c r="D61" s="18"/>
    </row>
  </sheetData>
  <mergeCells count="1">
    <mergeCell ref="C5:E5"/>
  </mergeCells>
  <phoneticPr fontId="0" type="noConversion"/>
  <pageMargins left="0.70866141732283472" right="0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AS</cp:lastModifiedBy>
  <cp:lastPrinted>2016-11-29T08:19:38Z</cp:lastPrinted>
  <dcterms:created xsi:type="dcterms:W3CDTF">1996-10-08T23:32:33Z</dcterms:created>
  <dcterms:modified xsi:type="dcterms:W3CDTF">2016-11-29T09:06:08Z</dcterms:modified>
</cp:coreProperties>
</file>